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Общий" sheetId="1" state="visible" r:id="rId1"/>
  </sheets>
  <definedNames>
    <definedName name="_xlnm._FilterDatabase" localSheetId="0" hidden="1">Общий!$A$2:$H$6</definedName>
    <definedName name="_xlnm.Print_Area" localSheetId="0">Общий!$B$1:$H$8</definedName>
    <definedName name="_xlnm._FilterDatabase" localSheetId="0" hidden="1">Общий!$A$2:$H$6</definedName>
  </definedNames>
  <calcPr/>
</workbook>
</file>

<file path=xl/sharedStrings.xml><?xml version="1.0" encoding="utf-8"?>
<sst xmlns="http://schemas.openxmlformats.org/spreadsheetml/2006/main" count="16" uniqueCount="16">
  <si>
    <t xml:space="preserve">Расчет начальной (плановой) стоимости закупки.
Статья затрат Услуги производственного характера (Содержание и эксплуатация электросетевого оборудования)
(согласно Приложению 1 к Инструкции)
ID лота: 082-0035329 (На оказание услуг по диагностике методом рентгенографии элегазового оборудования электросетевых объектов 35-220 кВ для нужд ЮЭС-филиала ПАО «Россети Московский регион» в 2026 году)</t>
  </si>
  <si>
    <t xml:space="preserve">№ п/п</t>
  </si>
  <si>
    <t xml:space="preserve">Наименование закупаемой услуги/ продукции</t>
  </si>
  <si>
    <t xml:space="preserve">Наименование поставщика /подрядчика</t>
  </si>
  <si>
    <t xml:space="preserve">Источник получения данных: ТКП, прайс-лист, мониторинг рынка)</t>
  </si>
  <si>
    <t xml:space="preserve">Стоимость по ТКП, или прайс-листу, или мониторингу рынка,  руб.  с НДС</t>
  </si>
  <si>
    <t xml:space="preserve">Фактическая цена закупки предыдущего года ,руб. с НДС</t>
  </si>
  <si>
    <t xml:space="preserve">Расчетная цена закупки на основе анализа  стоимости в гр. 5 и 6, руб. с НДС</t>
  </si>
  <si>
    <t xml:space="preserve">Рентгеноскопическое обследование дугогасительных камер выключателей 110 кВ</t>
  </si>
  <si>
    <t xml:space="preserve">Поставщик 1</t>
  </si>
  <si>
    <t>ТКП</t>
  </si>
  <si>
    <t xml:space="preserve">договор-аналог отсутствует</t>
  </si>
  <si>
    <t xml:space="preserve">Поставщик 2</t>
  </si>
  <si>
    <t xml:space="preserve">Поставщик 3</t>
  </si>
  <si>
    <t xml:space="preserve">На основе сравнительного анализа (наименьшей цены из представленных ТКП) начальная (плановая) стоимость закупки составляет 513 600,00 * 5= 2 568  000,00 руб. с НДС, в том числе НДС 22%.</t>
  </si>
  <si>
    <t xml:space="preserve">Начальник СПС                                                                           Д.А.Белитов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</si>
</sst>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0.0"/>
  </numFmts>
  <fonts count="28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theme="11" tint="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sz val="18.000000"/>
      <name val="Times New Roman"/>
    </font>
    <font>
      <b/>
      <sz val="12.000000"/>
      <name val="Times New Roman"/>
    </font>
    <font>
      <sz val="11.000000"/>
      <name val="Arial"/>
    </font>
    <font>
      <sz val="12.000000"/>
      <color indexed="2"/>
      <name val="Times New Roman"/>
    </font>
    <font>
      <b/>
      <sz val="12.000000"/>
      <color indexed="4"/>
      <name val="Times New Roman"/>
    </font>
    <font>
      <b/>
      <sz val="11.00000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3" fillId="25" borderId="1" numFmtId="0" applyNumberFormat="1" applyFont="1" applyFill="1" applyBorder="1"/>
    <xf fontId="4" fillId="26" borderId="2" numFmtId="0" applyNumberFormat="1" applyFont="1" applyFill="1" applyBorder="1"/>
    <xf fontId="5" fillId="26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29" borderId="0" numFmtId="0" applyNumberFormat="1" applyFont="1" applyFill="1" applyBorder="1"/>
    <xf fontId="17" fillId="0" borderId="0" numFmtId="0" applyNumberFormat="1" applyFont="1" applyFill="1" applyBorder="1"/>
    <xf fontId="0" fillId="30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1" borderId="0" numFmtId="0" applyNumberFormat="1" applyFont="1" applyFill="1" applyBorder="1"/>
  </cellStyleXfs>
  <cellXfs count="31">
    <xf fontId="0" fillId="0" borderId="0" numFmtId="0" xfId="0"/>
    <xf fontId="21" fillId="32" borderId="0" numFmtId="0" xfId="0" applyFont="1" applyFill="1" applyAlignment="1">
      <alignment horizontal="center" vertical="center"/>
    </xf>
    <xf fontId="21" fillId="0" borderId="0" numFmtId="0" xfId="0" applyFont="1" applyAlignment="1">
      <alignment horizontal="center" vertical="center"/>
    </xf>
    <xf fontId="21" fillId="0" borderId="0" numFmtId="4" xfId="0" applyNumberFormat="1" applyFont="1" applyAlignment="1">
      <alignment horizontal="center" vertical="center"/>
    </xf>
    <xf fontId="21" fillId="32" borderId="0" numFmtId="4" xfId="0" applyNumberFormat="1" applyFont="1" applyFill="1" applyAlignment="1">
      <alignment horizontal="center" vertical="center"/>
    </xf>
    <xf fontId="21" fillId="32" borderId="0" numFmtId="2" xfId="0" applyNumberFormat="1" applyFont="1" applyFill="1" applyAlignment="1">
      <alignment horizontal="center" vertical="center"/>
    </xf>
    <xf fontId="22" fillId="32" borderId="0" numFmtId="0" xfId="0" applyFont="1" applyFill="1" applyAlignment="1">
      <alignment horizontal="center" vertical="center" wrapText="1"/>
    </xf>
    <xf fontId="23" fillId="32" borderId="10" numFmtId="0" xfId="0" applyFont="1" applyFill="1" applyBorder="1" applyAlignment="1">
      <alignment horizontal="center" vertical="center"/>
    </xf>
    <xf fontId="23" fillId="32" borderId="11" numFmtId="0" xfId="0" applyFont="1" applyFill="1" applyBorder="1" applyAlignment="1">
      <alignment vertical="center" wrapText="1"/>
    </xf>
    <xf fontId="23" fillId="32" borderId="11" numFmtId="0" xfId="0" applyFont="1" applyFill="1" applyBorder="1" applyAlignment="1">
      <alignment horizontal="center" vertical="center" wrapText="1"/>
    </xf>
    <xf fontId="23" fillId="0" borderId="11" numFmtId="0" xfId="0" applyFont="1" applyBorder="1" applyAlignment="1">
      <alignment horizontal="center" vertical="center" wrapText="1"/>
    </xf>
    <xf fontId="23" fillId="0" borderId="11" numFmtId="2" xfId="0" applyNumberFormat="1" applyFont="1" applyBorder="1" applyAlignment="1">
      <alignment horizontal="center" vertical="center" wrapText="1"/>
    </xf>
    <xf fontId="23" fillId="32" borderId="11" numFmtId="2" xfId="0" applyNumberFormat="1" applyFont="1" applyFill="1" applyBorder="1" applyAlignment="1">
      <alignment horizontal="center" vertical="center" wrapText="1"/>
    </xf>
    <xf fontId="23" fillId="32" borderId="11" numFmtId="4" xfId="0" applyNumberFormat="1" applyFont="1" applyFill="1" applyBorder="1" applyAlignment="1">
      <alignment horizontal="center" vertical="center" wrapText="1"/>
    </xf>
    <xf fontId="21" fillId="32" borderId="10" numFmtId="0" xfId="0" applyFont="1" applyFill="1" applyBorder="1" applyAlignment="1">
      <alignment horizontal="center" vertical="center"/>
    </xf>
    <xf fontId="21" fillId="32" borderId="11" numFmtId="0" xfId="0" applyFont="1" applyFill="1" applyBorder="1" applyAlignment="1">
      <alignment horizontal="center" vertical="center" wrapText="1"/>
    </xf>
    <xf fontId="21" fillId="0" borderId="11" numFmtId="0" xfId="0" applyFont="1" applyBorder="1" applyAlignment="1">
      <alignment horizontal="center" vertical="center" wrapText="1"/>
    </xf>
    <xf fontId="21" fillId="32" borderId="12" numFmtId="0" xfId="0" applyFont="1" applyFill="1" applyBorder="1" applyAlignment="1">
      <alignment horizontal="center" vertical="center"/>
    </xf>
    <xf fontId="21" fillId="32" borderId="13" numFmtId="0" xfId="0" applyFont="1" applyFill="1" applyBorder="1" applyAlignment="1">
      <alignment horizontal="center" vertical="center"/>
    </xf>
    <xf fontId="21" fillId="32" borderId="11" numFmtId="0" xfId="0" applyFont="1" applyFill="1" applyBorder="1" applyAlignment="1">
      <alignment horizontal="left" vertical="center" wrapText="1"/>
    </xf>
    <xf fontId="21" fillId="0" borderId="11" numFmtId="0" xfId="0" applyFont="1" applyBorder="1" applyAlignment="1">
      <alignment vertical="center" wrapText="1"/>
    </xf>
    <xf fontId="21" fillId="0" borderId="11" numFmtId="4" xfId="0" applyNumberFormat="1" applyFont="1" applyBorder="1" applyAlignment="1">
      <alignment horizontal="center" vertical="center"/>
    </xf>
    <xf fontId="21" fillId="0" borderId="11" numFmtId="4" xfId="0" applyNumberFormat="1" applyFont="1" applyBorder="1" applyAlignment="1">
      <alignment horizontal="center" vertical="center" wrapText="1"/>
    </xf>
    <xf fontId="21" fillId="32" borderId="14" numFmtId="4" xfId="0" applyNumberFormat="1" applyFont="1" applyFill="1" applyBorder="1" applyAlignment="1">
      <alignment horizontal="center" vertical="center"/>
    </xf>
    <xf fontId="21" fillId="32" borderId="15" numFmtId="0" xfId="0" applyFont="1" applyFill="1" applyBorder="1" applyAlignment="1">
      <alignment horizontal="center" vertical="center"/>
    </xf>
    <xf fontId="21" fillId="32" borderId="16" numFmtId="0" xfId="0" applyFont="1" applyFill="1" applyBorder="1" applyAlignment="1">
      <alignment horizontal="center" vertical="center"/>
    </xf>
    <xf fontId="24" fillId="0" borderId="17" numFmtId="0" xfId="41" applyFont="1" applyBorder="1" applyAlignment="1">
      <alignment wrapText="1"/>
    </xf>
    <xf fontId="25" fillId="32" borderId="0" numFmtId="0" xfId="0" applyFont="1" applyFill="1" applyAlignment="1">
      <alignment horizontal="center" vertical="center"/>
    </xf>
    <xf fontId="26" fillId="32" borderId="0" numFmtId="0" xfId="0" applyFont="1" applyFill="1" applyAlignment="1">
      <alignment horizontal="center" vertical="center"/>
    </xf>
    <xf fontId="21" fillId="32" borderId="0" numFmtId="164" xfId="0" applyNumberFormat="1" applyFont="1" applyFill="1" applyAlignment="1">
      <alignment horizontal="center" vertical="center"/>
    </xf>
    <xf fontId="27" fillId="0" borderId="0" numFmtId="0" xfId="41" applyFont="1" applyAlignment="1">
      <alignment horizontal="center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11" xfId="39"/>
    <cellStyle name="Обычный 5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2"/>
    <outlinePr applyStyles="0" summaryBelow="1" summaryRight="1" showOutlineSymbols="1"/>
    <pageSetUpPr autoPageBreaks="1" fitToPage="0"/>
  </sheetPr>
  <sheetViews>
    <sheetView showRuler="1" view="pageBreakPreview" topLeftCell="A1" zoomScale="60" workbookViewId="0">
      <pane ySplit="2" topLeftCell="A3" activePane="bottomLeft" state="frozen"/>
      <selection activeCell="C1" activeCellId="0" sqref="C1:G1"/>
    </sheetView>
  </sheetViews>
  <sheetFormatPr baseColWidth="8" defaultRowHeight="15.75" customHeight="1"/>
  <cols>
    <col hidden="1" min="1" max="1" style="1" width="0"/>
    <col customWidth="1" min="2" max="2" style="1" width="8.2851599999999994"/>
    <col customWidth="1" min="3" max="3" style="1" width="33"/>
    <col customWidth="1" min="4" max="4" style="2" width="20.2852"/>
    <col customWidth="1" min="5" max="5" style="2" width="23.855499999999999"/>
    <col customWidth="1" min="6" max="6" style="3" width="25.425799999999999"/>
    <col customWidth="1" min="7" max="7" style="4" width="31.140599999999999"/>
    <col customWidth="1" min="8" max="8" style="5" width="28.855499999999999"/>
    <col bestFit="1" customWidth="1" min="9" max="9" style="1" width="12.425800000000001"/>
    <col customWidth="1" min="10" max="10" style="1" width="9.1406200000000002"/>
    <col bestFit="1" customWidth="1" min="11" max="11" style="1" width="11.140599999999999"/>
    <col customWidth="1" min="12" max="12" style="1" width="9.1406200000000002"/>
    <col bestFit="1" customWidth="1" min="13" max="13" style="1" width="17.425799999999999"/>
    <col customWidth="1" min="14" max="14" style="1" width="9.1406200000000002"/>
    <col customWidth="1" min="15" max="15" style="1" width="13.5703"/>
    <col customWidth="1" min="16" max="16" style="1" width="14.2852"/>
    <col customWidth="1" min="17" max="257" style="1" width="9.1406200000000002"/>
  </cols>
  <sheetData>
    <row r="1" ht="150" customHeight="1">
      <c r="C1" s="6" t="s">
        <v>0</v>
      </c>
      <c r="D1" s="6"/>
      <c r="E1" s="6"/>
      <c r="F1" s="6"/>
      <c r="G1" s="6"/>
    </row>
    <row r="2" ht="122.25" customHeight="1">
      <c r="A2" s="7" t="s">
        <v>1</v>
      </c>
      <c r="B2" s="8" t="s">
        <v>1</v>
      </c>
      <c r="C2" s="9" t="s">
        <v>2</v>
      </c>
      <c r="D2" s="10" t="s">
        <v>3</v>
      </c>
      <c r="E2" s="10" t="s">
        <v>4</v>
      </c>
      <c r="F2" s="11" t="s">
        <v>5</v>
      </c>
      <c r="G2" s="12" t="s">
        <v>6</v>
      </c>
      <c r="H2" s="13" t="s">
        <v>7</v>
      </c>
    </row>
    <row r="3" s="1" customFormat="1" ht="15.75" customHeight="1">
      <c r="A3" s="14" t="s">
        <v>1</v>
      </c>
      <c r="B3" s="15">
        <v>1</v>
      </c>
      <c r="C3" s="15">
        <v>2</v>
      </c>
      <c r="D3" s="16">
        <v>3</v>
      </c>
      <c r="E3" s="16">
        <v>4</v>
      </c>
      <c r="F3" s="16">
        <v>5</v>
      </c>
      <c r="G3" s="15">
        <v>6</v>
      </c>
      <c r="H3" s="15">
        <v>7</v>
      </c>
    </row>
    <row r="4" ht="54" customHeight="1">
      <c r="A4" s="17">
        <v>2</v>
      </c>
      <c r="B4" s="18">
        <v>1</v>
      </c>
      <c r="C4" s="19" t="s">
        <v>8</v>
      </c>
      <c r="D4" s="20" t="s">
        <v>9</v>
      </c>
      <c r="E4" s="16" t="s">
        <v>10</v>
      </c>
      <c r="F4" s="21">
        <v>627000</v>
      </c>
      <c r="G4" s="22" t="s">
        <v>11</v>
      </c>
      <c r="H4" s="23">
        <f>F5</f>
        <v>513600</v>
      </c>
    </row>
    <row r="5" ht="69" customHeight="1">
      <c r="A5" s="17"/>
      <c r="B5" s="24"/>
      <c r="C5" s="19"/>
      <c r="D5" s="20" t="s">
        <v>12</v>
      </c>
      <c r="E5" s="16" t="s">
        <v>10</v>
      </c>
      <c r="F5" s="21">
        <v>513600</v>
      </c>
      <c r="G5" s="22"/>
      <c r="H5" s="23"/>
    </row>
    <row r="6" ht="85.5" customHeight="1">
      <c r="A6" s="17"/>
      <c r="B6" s="25"/>
      <c r="C6" s="19"/>
      <c r="D6" s="20" t="s">
        <v>13</v>
      </c>
      <c r="E6" s="16" t="s">
        <v>10</v>
      </c>
      <c r="F6" s="21">
        <v>635000</v>
      </c>
      <c r="G6" s="22"/>
      <c r="H6" s="23"/>
    </row>
    <row r="7" ht="51.75" customHeight="1">
      <c r="B7" s="26" t="s">
        <v>14</v>
      </c>
      <c r="C7" s="26"/>
      <c r="D7" s="26"/>
      <c r="E7" s="26"/>
      <c r="F7" s="26"/>
      <c r="G7" s="26"/>
      <c r="H7" s="26"/>
      <c r="I7" s="5"/>
      <c r="N7" s="27"/>
      <c r="Q7" s="28"/>
      <c r="R7" s="27"/>
      <c r="S7" s="29"/>
    </row>
    <row r="8" ht="36" customHeight="1">
      <c r="B8" s="30" t="s">
        <v>15</v>
      </c>
      <c r="C8" s="30"/>
      <c r="D8" s="30"/>
      <c r="E8" s="30"/>
      <c r="F8" s="30"/>
      <c r="G8" s="30"/>
    </row>
  </sheetData>
  <autoFilter ref="$A$2:$H$6"/>
  <mergeCells count="7">
    <mergeCell ref="C1:G1"/>
    <mergeCell ref="B4:B6"/>
    <mergeCell ref="C4:C6"/>
    <mergeCell ref="G4:G6"/>
    <mergeCell ref="H4:H6"/>
    <mergeCell ref="B7:H7"/>
    <mergeCell ref="B8:G8"/>
  </mergeCells>
  <printOptions headings="0" gridLines="0"/>
  <pageMargins left="0.19684999999999997" right="0.19684999999999997" top="0.23622000000000001" bottom="0.23622000000000001" header="0.039370000000000002" footer="0.15748000000000001"/>
  <pageSetup paperSize="9" scale="78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*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PPO10</dc:creator>
  <cp:lastModifiedBy>eliseevatn</cp:lastModifiedBy>
  <cp:revision>4</cp:revision>
  <dcterms:created xsi:type="dcterms:W3CDTF">2014-06-11T09:44:00Z</dcterms:created>
  <dcterms:modified xsi:type="dcterms:W3CDTF">2026-04-13T07:58:10Z</dcterms:modified>
  <cp:version>983040</cp:version>
</cp:coreProperties>
</file>